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edvedevSM\Desktop\На сайт\отчет за 2018\Решение Думы города от 14.06.2019 № 256\"/>
    </mc:Choice>
  </mc:AlternateContent>
  <bookViews>
    <workbookView xWindow="420" yWindow="105" windowWidth="13950" windowHeight="8850" tabRatio="799"/>
  </bookViews>
  <sheets>
    <sheet name="исполнение функц " sheetId="22" r:id="rId1"/>
  </sheets>
  <definedNames>
    <definedName name="_Date_">#REF!</definedName>
    <definedName name="_Otchet_Period_Source__AT_ObjectName">#REF!</definedName>
    <definedName name="_xlnm._FilterDatabase" localSheetId="0" hidden="1">'исполнение функц '!$A$9:$F$64</definedName>
    <definedName name="_xlnm.Print_Area" localSheetId="0">'исполнение функц '!$A$1:$F$64</definedName>
  </definedNames>
  <calcPr calcId="152511"/>
</workbook>
</file>

<file path=xl/calcChain.xml><?xml version="1.0" encoding="utf-8"?>
<calcChain xmlns="http://schemas.openxmlformats.org/spreadsheetml/2006/main">
  <c r="F10" i="22" l="1"/>
  <c r="F11" i="22"/>
  <c r="F12" i="22"/>
  <c r="F13" i="22"/>
  <c r="F14" i="22"/>
  <c r="F15" i="22"/>
  <c r="F17" i="22"/>
  <c r="F18" i="22"/>
  <c r="F19" i="22"/>
  <c r="F20" i="22" l="1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59" i="22"/>
  <c r="F60" i="22"/>
  <c r="F61" i="22"/>
  <c r="F62" i="22"/>
  <c r="F63" i="22"/>
  <c r="F64" i="22" l="1"/>
</calcChain>
</file>

<file path=xl/sharedStrings.xml><?xml version="1.0" encoding="utf-8"?>
<sst xmlns="http://schemas.openxmlformats.org/spreadsheetml/2006/main" count="68" uniqueCount="68">
  <si>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</si>
  <si>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</si>
  <si>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</si>
  <si>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</si>
  <si>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Другие вопросы в области социальной политики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</si>
  <si>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</si>
  <si>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</si>
  <si>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</si>
  <si>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</si>
  <si>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</si>
  <si>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</si>
  <si>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</si>
  <si>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</si>
  <si>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</si>
  <si>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</si>
  <si>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</si>
  <si>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</si>
  <si>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</si>
  <si>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</si>
  <si>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</si>
  <si>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</si>
  <si>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</si>
  <si>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</si>
  <si>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</si>
  <si>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</si>
  <si>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</si>
  <si>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</si>
  <si>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</si>
  <si>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</si>
  <si>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</si>
  <si>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</si>
  <si>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</si>
  <si>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</si>
  <si>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</si>
  <si>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(рубли)</t>
  </si>
  <si>
    <t>Другие вопросы в области жилищно-коммунального хозяйства</t>
  </si>
  <si>
    <t>Обслуживание государственного внутреннего и муниципального долга</t>
  </si>
  <si>
    <t>Дополнительное образование детей</t>
  </si>
  <si>
    <t>Другие вопросы в области здравоохранения</t>
  </si>
  <si>
    <t>Код по бюджетной классификации</t>
  </si>
  <si>
    <t>Уточненный план</t>
  </si>
  <si>
    <t>Исполнено</t>
  </si>
  <si>
    <t>% исполнения</t>
  </si>
  <si>
    <t>раз-дела</t>
  </si>
  <si>
    <t>подраз-дела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</si>
  <si>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</si>
  <si>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</si>
  <si>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</si>
  <si>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</si>
  <si>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</si>
  <si>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</si>
  <si>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</si>
  <si>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Молодежная политика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</si>
  <si>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</si>
  <si>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</si>
  <si>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</si>
  <si>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</si>
  <si>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</si>
  <si>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</si>
  <si>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Итого</t>
  </si>
  <si>
    <t>Судебная система</t>
  </si>
  <si>
    <t>Спорт высших достижений</t>
  </si>
  <si>
    <t>Физическая культура</t>
  </si>
  <si>
    <t>Приложение № 3</t>
  </si>
  <si>
    <t>к решению  Думы города Пыть-Яха</t>
  </si>
  <si>
    <t>по расходам бюджета по разделам и подразделам классификации расходов бюджета</t>
  </si>
  <si>
    <t>Показатели исполнения бюджета муниципального образования городской округ город Пыть-Ях за 2018 год</t>
  </si>
  <si>
    <t>от 14.06.2019 № 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</si>
</sst>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43" formatCode="_-* #,##0.00_р_._-;\-* #,##0.00_р_._-;_-* &quot;-&quot;??_р_._-;_-@_-"/>
    <numFmt numFmtId="164" formatCode="0000"/>
    <numFmt numFmtId="165" formatCode="0.0"/>
    <numFmt numFmtId="166" formatCode="#,##0.0_ ;\-#,##0.0\ "/>
    <numFmt numFmtId="167" formatCode="#,##0.00;[Red]\-#,##0.00;0.00"/>
    <numFmt numFmtId="168" formatCode="00"/>
  </numFmts>
  <fonts count="3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26" fillId="0" borderId="0"/>
    <xf numFmtId="0" fontId="8" fillId="0" borderId="0"/>
    <xf numFmtId="0" fontId="29" fillId="0" borderId="0"/>
    <xf numFmtId="0" fontId="30" fillId="0" borderId="0"/>
    <xf numFmtId="0" fontId="31" fillId="0" borderId="0"/>
    <xf numFmtId="0" fontId="32" fillId="0" borderId="0"/>
    <xf numFmtId="0" fontId="6" fillId="0" borderId="0"/>
    <xf numFmtId="0" fontId="7" fillId="0" borderId="0"/>
    <xf numFmtId="0" fontId="26" fillId="0" borderId="0"/>
    <xf numFmtId="0" fontId="6" fillId="0" borderId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6" fillId="14" borderId="8" applyNumberFormat="0" applyFont="0" applyAlignment="0" applyProtection="0"/>
    <xf numFmtId="0" fontId="22" fillId="0" borderId="9" applyNumberFormat="0" applyFill="0" applyAlignment="0" applyProtection="0"/>
    <xf numFmtId="0" fontId="27" fillId="0" borderId="0"/>
    <xf numFmtId="0" fontId="23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3" borderId="0" applyNumberFormat="0" applyBorder="0" applyAlignment="0" applyProtection="0"/>
    <xf numFmtId="0" fontId="5" fillId="0" borderId="0"/>
    <xf numFmtId="0" fontId="4" fillId="0" borderId="0"/>
    <xf numFmtId="0" fontId="33" fillId="0" borderId="0"/>
    <xf numFmtId="43" fontId="31" fillId="0" borderId="0" applyFont="0" applyFill="0" applyBorder="0" applyAlignment="0" applyProtection="0"/>
    <xf numFmtId="0" fontId="3" fillId="0" borderId="0"/>
    <xf numFmtId="0" fontId="35" fillId="0" borderId="0"/>
    <xf numFmtId="0" fontId="7" fillId="0" borderId="0"/>
    <xf numFmtId="0" fontId="2" fillId="0" borderId="0"/>
    <xf numFmtId="0" fontId="37" fillId="0" borderId="0"/>
    <xf numFmtId="0" fontId="1" fillId="0" borderId="0"/>
  </cellStyleXfs>
  <cellXfs count="35">
    <xf numFmtId="0" fontId="0" fillId="0" borderId="0" xfId="0"/>
    <xf numFmtId="166" fontId="25" fillId="0" borderId="0" xfId="27" applyNumberFormat="1" applyFont="1" applyFill="1" applyBorder="1" applyAlignment="1">
      <alignment wrapText="1"/>
    </xf>
    <xf numFmtId="49" fontId="25" fillId="0" borderId="0" xfId="27" applyNumberFormat="1" applyFont="1" applyFill="1" applyBorder="1" applyAlignment="1">
      <alignment wrapText="1"/>
    </xf>
    <xf numFmtId="165" fontId="25" fillId="0" borderId="0" xfId="26" applyNumberFormat="1" applyFont="1" applyFill="1" applyAlignment="1"/>
    <xf numFmtId="165" fontId="25" fillId="0" borderId="0" xfId="26" applyNumberFormat="1" applyFont="1" applyFill="1" applyAlignment="1">
      <alignment horizontal="right"/>
    </xf>
    <xf numFmtId="0" fontId="25" fillId="0" borderId="0" xfId="25" applyFont="1" applyFill="1" applyAlignment="1"/>
    <xf numFmtId="0" fontId="25" fillId="0" borderId="0" xfId="25" applyFont="1" applyFill="1" applyAlignment="1">
      <alignment horizontal="right"/>
    </xf>
    <xf numFmtId="0" fontId="25" fillId="0" borderId="0" xfId="25" applyFont="1" applyFill="1" applyAlignment="1">
      <alignment vertical="center" wrapText="1"/>
    </xf>
    <xf numFmtId="166" fontId="25" fillId="0" borderId="0" xfId="27" applyNumberFormat="1" applyFont="1" applyFill="1" applyAlignment="1">
      <alignment wrapText="1"/>
    </xf>
    <xf numFmtId="49" fontId="25" fillId="0" borderId="0" xfId="27" applyNumberFormat="1" applyFont="1" applyFill="1" applyAlignment="1">
      <alignment horizontal="centerContinuous" wrapText="1"/>
    </xf>
    <xf numFmtId="0" fontId="34" fillId="0" borderId="0" xfId="27" applyNumberFormat="1" applyFont="1" applyFill="1" applyAlignment="1">
      <alignment horizontal="center" vertical="center" wrapText="1"/>
    </xf>
    <xf numFmtId="0" fontId="25" fillId="0" borderId="10" xfId="39" applyFont="1" applyFill="1" applyBorder="1" applyAlignment="1" applyProtection="1">
      <alignment horizontal="center" vertical="center"/>
      <protection hidden="1"/>
    </xf>
    <xf numFmtId="168" fontId="25" fillId="0" borderId="10" xfId="43" applyNumberFormat="1" applyFont="1" applyFill="1" applyBorder="1" applyAlignment="1" applyProtection="1">
      <alignment horizontal="center"/>
      <protection hidden="1"/>
    </xf>
    <xf numFmtId="166" fontId="34" fillId="0" borderId="0" xfId="27" applyNumberFormat="1" applyFont="1" applyFill="1" applyAlignment="1">
      <alignment wrapText="1"/>
    </xf>
    <xf numFmtId="166" fontId="34" fillId="0" borderId="0" xfId="27" applyNumberFormat="1" applyFont="1" applyFill="1" applyBorder="1" applyAlignment="1">
      <alignment wrapText="1"/>
    </xf>
    <xf numFmtId="166" fontId="25" fillId="0" borderId="0" xfId="24" applyNumberFormat="1" applyFont="1" applyFill="1" applyBorder="1" applyAlignment="1">
      <alignment wrapText="1"/>
    </xf>
    <xf numFmtId="166" fontId="25" fillId="0" borderId="0" xfId="24" applyNumberFormat="1" applyFont="1" applyFill="1" applyAlignment="1">
      <alignment wrapText="1"/>
    </xf>
    <xf numFmtId="166" fontId="34" fillId="0" borderId="0" xfId="24" applyNumberFormat="1" applyFont="1" applyFill="1" applyAlignment="1">
      <alignment wrapText="1"/>
    </xf>
    <xf numFmtId="167" fontId="25" fillId="15" borderId="10" xfId="45" applyNumberFormat="1" applyFont="1" applyFill="1" applyBorder="1" applyAlignment="1" applyProtection="1">
      <protection hidden="1"/>
    </xf>
    <xf numFmtId="167" fontId="25" fillId="0" borderId="10" xfId="45" applyNumberFormat="1" applyFont="1" applyFill="1" applyBorder="1" applyAlignment="1" applyProtection="1">
      <protection hidden="1"/>
    </xf>
    <xf numFmtId="166" fontId="25" fillId="0" borderId="0" xfId="27" applyNumberFormat="1" applyFont="1" applyFill="1" applyBorder="1" applyAlignment="1">
      <alignment horizontal="right" wrapText="1"/>
    </xf>
    <xf numFmtId="0" fontId="25" fillId="0" borderId="10" xfId="39" applyFont="1" applyFill="1" applyBorder="1" applyAlignment="1">
      <alignment horizontal="center" vertical="center"/>
    </xf>
    <xf numFmtId="164" fontId="25" fillId="0" borderId="10" xfId="43" applyNumberFormat="1" applyFont="1" applyFill="1" applyBorder="1" applyAlignment="1" applyProtection="1">
      <alignment wrapText="1"/>
      <protection hidden="1"/>
    </xf>
    <xf numFmtId="4" fontId="25" fillId="0" borderId="10" xfId="27" applyNumberFormat="1" applyFont="1" applyFill="1" applyBorder="1" applyAlignment="1">
      <alignment wrapText="1"/>
    </xf>
    <xf numFmtId="0" fontId="25" fillId="0" borderId="10" xfId="43" applyNumberFormat="1" applyFont="1" applyFill="1" applyBorder="1" applyAlignment="1" applyProtection="1">
      <protection hidden="1"/>
    </xf>
    <xf numFmtId="0" fontId="25" fillId="0" borderId="10" xfId="43" applyNumberFormat="1" applyFont="1" applyFill="1" applyBorder="1" applyAlignment="1" applyProtection="1">
      <alignment horizontal="center"/>
      <protection hidden="1"/>
    </xf>
    <xf numFmtId="0" fontId="25" fillId="0" borderId="10" xfId="39" applyNumberFormat="1" applyFont="1" applyFill="1" applyBorder="1" applyAlignment="1" applyProtection="1">
      <alignment horizontal="center" vertical="center"/>
      <protection hidden="1"/>
    </xf>
    <xf numFmtId="0" fontId="25" fillId="0" borderId="10" xfId="39" applyNumberFormat="1" applyFont="1" applyFill="1" applyBorder="1" applyAlignment="1" applyProtection="1">
      <alignment horizontal="center" vertical="center" wrapText="1"/>
      <protection hidden="1"/>
    </xf>
    <xf numFmtId="166" fontId="36" fillId="0" borderId="0" xfId="27" applyNumberFormat="1" applyFont="1" applyFill="1" applyAlignment="1">
      <alignment horizontal="center" wrapText="1"/>
    </xf>
    <xf numFmtId="166" fontId="36" fillId="0" borderId="0" xfId="27" applyNumberFormat="1" applyFont="1" applyFill="1" applyAlignment="1">
      <alignment horizontal="center" vertical="top" wrapText="1"/>
    </xf>
    <xf numFmtId="0" fontId="25" fillId="0" borderId="10" xfId="39" applyNumberFormat="1" applyFont="1" applyFill="1" applyBorder="1" applyAlignment="1" applyProtection="1">
      <alignment horizontal="center" vertical="center"/>
      <protection hidden="1"/>
    </xf>
    <xf numFmtId="0" fontId="25" fillId="0" borderId="10" xfId="39" applyNumberFormat="1" applyFont="1" applyFill="1" applyBorder="1" applyAlignment="1" applyProtection="1">
      <alignment horizontal="center" vertical="center" wrapText="1"/>
      <protection hidden="1"/>
    </xf>
    <xf numFmtId="0" fontId="25" fillId="0" borderId="10" xfId="39" applyFont="1" applyFill="1" applyBorder="1" applyAlignment="1" applyProtection="1">
      <alignment horizontal="center" vertical="center" wrapText="1"/>
      <protection hidden="1"/>
    </xf>
    <xf numFmtId="0" fontId="25" fillId="0" borderId="0" xfId="25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</cellXfs>
  <cellStyles count="47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2 3" xfId="20"/>
    <cellStyle name="Обычный 2 4" xfId="21"/>
    <cellStyle name="Обычный 2 5" xfId="39"/>
    <cellStyle name="Обычный 2 6" xfId="42"/>
    <cellStyle name="Обычный 2 7" xfId="43"/>
    <cellStyle name="Обычный 2 8" xfId="45"/>
    <cellStyle name="Обычный 3" xfId="22"/>
    <cellStyle name="Обычный 4" xfId="23"/>
    <cellStyle name="Обычный 5" xfId="37"/>
    <cellStyle name="Обычный 6" xfId="38"/>
    <cellStyle name="Обычный 7" xfId="41"/>
    <cellStyle name="Обычный 8" xfId="44"/>
    <cellStyle name="Обычный 9" xfId="46"/>
    <cellStyle name="Обычный_blank консолидированного бюджета 2008 г." xfId="24"/>
    <cellStyle name="Обычный_tmp" xfId="25"/>
    <cellStyle name="Обычный_Tmp2" xfId="26"/>
    <cellStyle name="Обычный_Прогноз бюджета на 2009-2011г. по функциональной структуре" xfId="27"/>
    <cellStyle name="Плохой" xfId="28" builtinId="27" customBuiltin="1"/>
    <cellStyle name="Пояснение" xfId="29" builtinId="53" customBuiltin="1"/>
    <cellStyle name="Примечание" xfId="30" builtinId="10" customBuiltin="1"/>
    <cellStyle name="Связанная ячейка" xfId="31" builtinId="24" customBuiltin="1"/>
    <cellStyle name="Стиль 1" xfId="32"/>
    <cellStyle name="Текст предупреждения" xfId="33" builtinId="11" customBuiltin="1"/>
    <cellStyle name="Тысячи [0]_Лист1" xfId="34"/>
    <cellStyle name="Тысячи_Лист1" xfId="35"/>
    <cellStyle name="Финансовый 2" xfId="40"/>
    <cellStyle name="Хороший" xfId="3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tabSelected="1" view="pageBreakPreview" topLeftCell="A31" zoomScale="75" zoomScaleNormal="75" zoomScaleSheetLayoutView="75" workbookViewId="0">
      <selection activeCell="B13" sqref="B13"/>
    </sheetView>
  </sheetViews>
  <sheetFormatPr defaultColWidth="9.28515625" defaultRowHeight="15.75" x14ac:dyDescent="0.25"/>
  <cols>
    <col min="1" max="1" width="87.85546875" style="1" customWidth="1"/>
    <col min="2" max="3" width="8.42578125" style="2" customWidth="1"/>
    <col min="4" max="5" width="20.42578125" style="1" customWidth="1"/>
    <col min="6" max="6" width="14.85546875" style="1" customWidth="1"/>
    <col min="7" max="7" width="1.85546875" style="1" customWidth="1"/>
    <col min="8" max="16384" width="9.28515625" style="1"/>
  </cols>
  <sheetData>
    <row r="1" spans="1:6" x14ac:dyDescent="0.25">
      <c r="D1" s="3"/>
      <c r="E1" s="3"/>
      <c r="F1" s="4" t="s">
        <v>63</v>
      </c>
    </row>
    <row r="2" spans="1:6" x14ac:dyDescent="0.25">
      <c r="D2" s="5"/>
      <c r="E2" s="5"/>
      <c r="F2" s="6" t="s">
        <v>64</v>
      </c>
    </row>
    <row r="3" spans="1:6" ht="15.75" customHeight="1" x14ac:dyDescent="0.25">
      <c r="D3" s="7"/>
      <c r="E3" s="33" t="s">
        <v>67</v>
      </c>
      <c r="F3" s="34"/>
    </row>
    <row r="4" spans="1:6" s="8" customFormat="1" ht="42.75" customHeight="1" x14ac:dyDescent="0.3">
      <c r="A4" s="28" t="s">
        <v>66</v>
      </c>
      <c r="B4" s="28"/>
      <c r="C4" s="28"/>
      <c r="D4" s="28"/>
      <c r="E4" s="28"/>
      <c r="F4" s="28"/>
    </row>
    <row r="5" spans="1:6" s="8" customFormat="1" ht="18.75" x14ac:dyDescent="0.25">
      <c r="A5" s="29" t="s">
        <v>65</v>
      </c>
      <c r="B5" s="29"/>
      <c r="C5" s="29"/>
      <c r="D5" s="29"/>
      <c r="E5" s="29"/>
      <c r="F5" s="29"/>
    </row>
    <row r="6" spans="1:6" s="10" customFormat="1" x14ac:dyDescent="0.25">
      <c r="A6" s="8"/>
      <c r="B6" s="9"/>
      <c r="C6" s="9"/>
      <c r="D6" s="8"/>
      <c r="E6" s="8"/>
      <c r="F6" s="20" t="s">
        <v>34</v>
      </c>
    </row>
    <row r="7" spans="1:6" x14ac:dyDescent="0.25">
      <c r="A7" s="30" t="s">
        <v>27</v>
      </c>
      <c r="B7" s="31" t="s">
        <v>39</v>
      </c>
      <c r="C7" s="31"/>
      <c r="D7" s="31" t="s">
        <v>40</v>
      </c>
      <c r="E7" s="32" t="s">
        <v>41</v>
      </c>
      <c r="F7" s="31" t="s">
        <v>42</v>
      </c>
    </row>
    <row r="8" spans="1:6" s="13" customFormat="1" ht="31.5" x14ac:dyDescent="0.25">
      <c r="A8" s="30"/>
      <c r="B8" s="27" t="s">
        <v>43</v>
      </c>
      <c r="C8" s="27" t="s">
        <v>44</v>
      </c>
      <c r="D8" s="31"/>
      <c r="E8" s="32"/>
      <c r="F8" s="31"/>
    </row>
    <row r="9" spans="1:6" s="13" customFormat="1" x14ac:dyDescent="0.25">
      <c r="A9" s="26">
        <v>1</v>
      </c>
      <c r="B9" s="26">
        <v>2</v>
      </c>
      <c r="C9" s="26">
        <v>3</v>
      </c>
      <c r="D9" s="26">
        <v>4</v>
      </c>
      <c r="E9" s="11">
        <v>5</v>
      </c>
      <c r="F9" s="21">
        <v>6</v>
      </c>
    </row>
    <row r="10" spans="1:6" s="13" customFormat="1" x14ac:dyDescent="0.25">
      <c r="A10" s="22" t="s">
        <v>45</v>
      </c>
      <c r="B10" s="12">
        <v>1</v>
      </c>
      <c r="C10" s="12"/>
      <c r="D10" s="18">
        <v>456580694.38</v>
      </c>
      <c r="E10" s="19">
        <v>451297144.87</v>
      </c>
      <c r="F10" s="23">
        <f t="shared" ref="F10:F64" si="0">E10/D10*100</f>
        <v>98.842800500539212</v>
      </c>
    </row>
    <row r="11" spans="1:6" s="13" customFormat="1" ht="31.5" x14ac:dyDescent="0.25">
      <c r="A11" s="22" t="s">
        <v>28</v>
      </c>
      <c r="B11" s="12">
        <v>1</v>
      </c>
      <c r="C11" s="12">
        <v>2</v>
      </c>
      <c r="D11" s="18">
        <v>4412000</v>
      </c>
      <c r="E11" s="19">
        <v>4208108.66</v>
      </c>
      <c r="F11" s="23">
        <f t="shared" si="0"/>
        <v>95.378709428830462</v>
      </c>
    </row>
    <row r="12" spans="1:6" s="13" customFormat="1" ht="31.5" x14ac:dyDescent="0.25">
      <c r="A12" s="22" t="s">
        <v>29</v>
      </c>
      <c r="B12" s="12">
        <v>1</v>
      </c>
      <c r="C12" s="12">
        <v>3</v>
      </c>
      <c r="D12" s="18">
        <v>23666440.59</v>
      </c>
      <c r="E12" s="19">
        <v>22926887.5</v>
      </c>
      <c r="F12" s="23">
        <f t="shared" si="0"/>
        <v>96.87509793799542</v>
      </c>
    </row>
    <row r="13" spans="1:6" s="13" customFormat="1" ht="47.25" x14ac:dyDescent="0.25">
      <c r="A13" s="22" t="s">
        <v>7</v>
      </c>
      <c r="B13" s="12">
        <v>1</v>
      </c>
      <c r="C13" s="12">
        <v>4</v>
      </c>
      <c r="D13" s="18">
        <v>132172430.5</v>
      </c>
      <c r="E13" s="19">
        <v>131296750.3</v>
      </c>
      <c r="F13" s="23">
        <f t="shared" si="0"/>
        <v>99.337471364726099</v>
      </c>
    </row>
    <row r="14" spans="1:6" s="13" customFormat="1" x14ac:dyDescent="0.25">
      <c r="A14" s="22" t="s">
        <v>60</v>
      </c>
      <c r="B14" s="12">
        <v>1</v>
      </c>
      <c r="C14" s="12">
        <v>5</v>
      </c>
      <c r="D14" s="18">
        <v>35400</v>
      </c>
      <c r="E14" s="19">
        <v>6745</v>
      </c>
      <c r="F14" s="23">
        <f t="shared" si="0"/>
        <v>19.053672316384183</v>
      </c>
    </row>
    <row r="15" spans="1:6" s="13" customFormat="1" ht="31.5" x14ac:dyDescent="0.25">
      <c r="A15" s="22" t="s">
        <v>32</v>
      </c>
      <c r="B15" s="12">
        <v>1</v>
      </c>
      <c r="C15" s="12">
        <v>6</v>
      </c>
      <c r="D15" s="18">
        <v>35647061.710000001</v>
      </c>
      <c r="E15" s="19">
        <v>35499053.609999999</v>
      </c>
      <c r="F15" s="23">
        <f t="shared" si="0"/>
        <v>99.584795792696482</v>
      </c>
    </row>
    <row r="16" spans="1:6" s="13" customFormat="1" x14ac:dyDescent="0.25">
      <c r="A16" s="22" t="s">
        <v>8</v>
      </c>
      <c r="B16" s="12">
        <v>1</v>
      </c>
      <c r="C16" s="12">
        <v>11</v>
      </c>
      <c r="D16" s="18">
        <v>0</v>
      </c>
      <c r="E16" s="19">
        <v>0</v>
      </c>
      <c r="F16" s="23"/>
    </row>
    <row r="17" spans="1:6" s="8" customFormat="1" x14ac:dyDescent="0.25">
      <c r="A17" s="22" t="s">
        <v>12</v>
      </c>
      <c r="B17" s="12">
        <v>1</v>
      </c>
      <c r="C17" s="12">
        <v>13</v>
      </c>
      <c r="D17" s="18">
        <v>260647361.58000001</v>
      </c>
      <c r="E17" s="19">
        <v>257359599.80000001</v>
      </c>
      <c r="F17" s="23">
        <f t="shared" si="0"/>
        <v>98.738616895996898</v>
      </c>
    </row>
    <row r="18" spans="1:6" s="13" customFormat="1" x14ac:dyDescent="0.25">
      <c r="A18" s="22" t="s">
        <v>46</v>
      </c>
      <c r="B18" s="12">
        <v>2</v>
      </c>
      <c r="C18" s="12"/>
      <c r="D18" s="18">
        <v>5684748</v>
      </c>
      <c r="E18" s="19">
        <v>5684616.5800000001</v>
      </c>
      <c r="F18" s="23">
        <f t="shared" si="0"/>
        <v>99.997688200075004</v>
      </c>
    </row>
    <row r="19" spans="1:6" x14ac:dyDescent="0.25">
      <c r="A19" s="22" t="s">
        <v>9</v>
      </c>
      <c r="B19" s="12">
        <v>2</v>
      </c>
      <c r="C19" s="12">
        <v>3</v>
      </c>
      <c r="D19" s="18">
        <v>5684748</v>
      </c>
      <c r="E19" s="19">
        <v>5684616.5800000001</v>
      </c>
      <c r="F19" s="23">
        <f t="shared" si="0"/>
        <v>99.997688200075004</v>
      </c>
    </row>
    <row r="20" spans="1:6" x14ac:dyDescent="0.25">
      <c r="A20" s="22" t="s">
        <v>47</v>
      </c>
      <c r="B20" s="12">
        <v>3</v>
      </c>
      <c r="C20" s="12"/>
      <c r="D20" s="18">
        <v>40663004</v>
      </c>
      <c r="E20" s="19">
        <v>40347836.010000005</v>
      </c>
      <c r="F20" s="23">
        <f t="shared" si="0"/>
        <v>99.224926938501653</v>
      </c>
    </row>
    <row r="21" spans="1:6" x14ac:dyDescent="0.25">
      <c r="A21" s="22" t="s">
        <v>10</v>
      </c>
      <c r="B21" s="12">
        <v>3</v>
      </c>
      <c r="C21" s="12">
        <v>4</v>
      </c>
      <c r="D21" s="18">
        <v>6523200</v>
      </c>
      <c r="E21" s="19">
        <v>6523200</v>
      </c>
      <c r="F21" s="23">
        <f t="shared" si="0"/>
        <v>100</v>
      </c>
    </row>
    <row r="22" spans="1:6" s="14" customFormat="1" ht="31.5" x14ac:dyDescent="0.25">
      <c r="A22" s="22" t="s">
        <v>11</v>
      </c>
      <c r="B22" s="12">
        <v>3</v>
      </c>
      <c r="C22" s="12">
        <v>9</v>
      </c>
      <c r="D22" s="18">
        <v>28338304</v>
      </c>
      <c r="E22" s="19">
        <v>28252868.010000002</v>
      </c>
      <c r="F22" s="23">
        <f t="shared" si="0"/>
        <v>99.698514103031727</v>
      </c>
    </row>
    <row r="23" spans="1:6" s="14" customFormat="1" ht="31.5" x14ac:dyDescent="0.25">
      <c r="A23" s="22" t="s">
        <v>33</v>
      </c>
      <c r="B23" s="12">
        <v>3</v>
      </c>
      <c r="C23" s="12">
        <v>14</v>
      </c>
      <c r="D23" s="18">
        <v>5801500</v>
      </c>
      <c r="E23" s="19">
        <v>5571768</v>
      </c>
      <c r="F23" s="23">
        <f t="shared" si="0"/>
        <v>96.040127553218994</v>
      </c>
    </row>
    <row r="24" spans="1:6" s="14" customFormat="1" x14ac:dyDescent="0.25">
      <c r="A24" s="22" t="s">
        <v>48</v>
      </c>
      <c r="B24" s="12">
        <v>4</v>
      </c>
      <c r="C24" s="12"/>
      <c r="D24" s="18">
        <v>225514862.21000001</v>
      </c>
      <c r="E24" s="19">
        <v>216477087.06</v>
      </c>
      <c r="F24" s="23">
        <f t="shared" si="0"/>
        <v>95.992381583443489</v>
      </c>
    </row>
    <row r="25" spans="1:6" x14ac:dyDescent="0.25">
      <c r="A25" s="22" t="s">
        <v>13</v>
      </c>
      <c r="B25" s="12">
        <v>4</v>
      </c>
      <c r="C25" s="12">
        <v>1</v>
      </c>
      <c r="D25" s="18">
        <v>3730628</v>
      </c>
      <c r="E25" s="19">
        <v>3256658.92</v>
      </c>
      <c r="F25" s="23">
        <f t="shared" si="0"/>
        <v>87.29519319535477</v>
      </c>
    </row>
    <row r="26" spans="1:6" x14ac:dyDescent="0.25">
      <c r="A26" s="22" t="s">
        <v>0</v>
      </c>
      <c r="B26" s="12">
        <v>4</v>
      </c>
      <c r="C26" s="12">
        <v>5</v>
      </c>
      <c r="D26" s="18">
        <v>16609600</v>
      </c>
      <c r="E26" s="19">
        <v>16599200.98</v>
      </c>
      <c r="F26" s="23">
        <f t="shared" si="0"/>
        <v>99.937391508525195</v>
      </c>
    </row>
    <row r="27" spans="1:6" x14ac:dyDescent="0.25">
      <c r="A27" s="22" t="s">
        <v>1</v>
      </c>
      <c r="B27" s="12">
        <v>4</v>
      </c>
      <c r="C27" s="12">
        <v>8</v>
      </c>
      <c r="D27" s="18">
        <v>83651200</v>
      </c>
      <c r="E27" s="19">
        <v>83651000</v>
      </c>
      <c r="F27" s="23">
        <f t="shared" si="0"/>
        <v>99.999760911977347</v>
      </c>
    </row>
    <row r="28" spans="1:6" x14ac:dyDescent="0.25">
      <c r="A28" s="22" t="s">
        <v>31</v>
      </c>
      <c r="B28" s="12">
        <v>4</v>
      </c>
      <c r="C28" s="12">
        <v>9</v>
      </c>
      <c r="D28" s="18">
        <v>41177586.280000001</v>
      </c>
      <c r="E28" s="19">
        <v>34740789.43</v>
      </c>
      <c r="F28" s="23">
        <f t="shared" si="0"/>
        <v>84.368202627927317</v>
      </c>
    </row>
    <row r="29" spans="1:6" s="14" customFormat="1" x14ac:dyDescent="0.25">
      <c r="A29" s="22" t="s">
        <v>6</v>
      </c>
      <c r="B29" s="12">
        <v>4</v>
      </c>
      <c r="C29" s="12">
        <v>10</v>
      </c>
      <c r="D29" s="18">
        <v>11604270</v>
      </c>
      <c r="E29" s="19">
        <v>9732011.4800000004</v>
      </c>
      <c r="F29" s="23">
        <f t="shared" si="0"/>
        <v>83.865779407063087</v>
      </c>
    </row>
    <row r="30" spans="1:6" x14ac:dyDescent="0.25">
      <c r="A30" s="22" t="s">
        <v>2</v>
      </c>
      <c r="B30" s="12">
        <v>4</v>
      </c>
      <c r="C30" s="12">
        <v>12</v>
      </c>
      <c r="D30" s="18">
        <v>68741577.930000007</v>
      </c>
      <c r="E30" s="19">
        <v>68497426.25</v>
      </c>
      <c r="F30" s="23">
        <f t="shared" si="0"/>
        <v>99.644826773908761</v>
      </c>
    </row>
    <row r="31" spans="1:6" x14ac:dyDescent="0.25">
      <c r="A31" s="22" t="s">
        <v>49</v>
      </c>
      <c r="B31" s="12">
        <v>5</v>
      </c>
      <c r="C31" s="12"/>
      <c r="D31" s="18">
        <v>2569854437.6599998</v>
      </c>
      <c r="E31" s="19">
        <v>1263435677.8299999</v>
      </c>
      <c r="F31" s="23">
        <f t="shared" si="0"/>
        <v>49.163705901585253</v>
      </c>
    </row>
    <row r="32" spans="1:6" x14ac:dyDescent="0.25">
      <c r="A32" s="22" t="s">
        <v>3</v>
      </c>
      <c r="B32" s="12">
        <v>5</v>
      </c>
      <c r="C32" s="12">
        <v>1</v>
      </c>
      <c r="D32" s="18">
        <v>2231207555.1700001</v>
      </c>
      <c r="E32" s="19">
        <v>959391313.39999998</v>
      </c>
      <c r="F32" s="23">
        <f t="shared" si="0"/>
        <v>42.998747972906628</v>
      </c>
    </row>
    <row r="33" spans="1:6" x14ac:dyDescent="0.25">
      <c r="A33" s="22" t="s">
        <v>19</v>
      </c>
      <c r="B33" s="12">
        <v>5</v>
      </c>
      <c r="C33" s="12">
        <v>2</v>
      </c>
      <c r="D33" s="18">
        <v>230753658.06999999</v>
      </c>
      <c r="E33" s="19">
        <v>220097309.65000001</v>
      </c>
      <c r="F33" s="23">
        <f t="shared" si="0"/>
        <v>95.381937383299316</v>
      </c>
    </row>
    <row r="34" spans="1:6" s="14" customFormat="1" x14ac:dyDescent="0.25">
      <c r="A34" s="22" t="s">
        <v>20</v>
      </c>
      <c r="B34" s="12">
        <v>5</v>
      </c>
      <c r="C34" s="12">
        <v>3</v>
      </c>
      <c r="D34" s="18">
        <v>82954824.420000002</v>
      </c>
      <c r="E34" s="19">
        <v>59067888.979999997</v>
      </c>
      <c r="F34" s="23">
        <f t="shared" si="0"/>
        <v>71.204886988777744</v>
      </c>
    </row>
    <row r="35" spans="1:6" x14ac:dyDescent="0.25">
      <c r="A35" s="22" t="s">
        <v>35</v>
      </c>
      <c r="B35" s="12">
        <v>5</v>
      </c>
      <c r="C35" s="12">
        <v>5</v>
      </c>
      <c r="D35" s="18">
        <v>24938400</v>
      </c>
      <c r="E35" s="19">
        <v>24879165.800000001</v>
      </c>
      <c r="F35" s="23">
        <f t="shared" si="0"/>
        <v>99.762477945658105</v>
      </c>
    </row>
    <row r="36" spans="1:6" s="14" customFormat="1" x14ac:dyDescent="0.25">
      <c r="A36" s="22" t="s">
        <v>50</v>
      </c>
      <c r="B36" s="12">
        <v>6</v>
      </c>
      <c r="C36" s="12"/>
      <c r="D36" s="18">
        <v>1812200</v>
      </c>
      <c r="E36" s="19">
        <v>1812200</v>
      </c>
      <c r="F36" s="23">
        <f t="shared" si="0"/>
        <v>100</v>
      </c>
    </row>
    <row r="37" spans="1:6" x14ac:dyDescent="0.25">
      <c r="A37" s="22" t="s">
        <v>21</v>
      </c>
      <c r="B37" s="12">
        <v>6</v>
      </c>
      <c r="C37" s="12">
        <v>5</v>
      </c>
      <c r="D37" s="18">
        <v>1812200</v>
      </c>
      <c r="E37" s="19">
        <v>1812200</v>
      </c>
      <c r="F37" s="23">
        <f t="shared" si="0"/>
        <v>100</v>
      </c>
    </row>
    <row r="38" spans="1:6" x14ac:dyDescent="0.25">
      <c r="A38" s="22" t="s">
        <v>51</v>
      </c>
      <c r="B38" s="12">
        <v>7</v>
      </c>
      <c r="C38" s="12"/>
      <c r="D38" s="18">
        <v>1600495857.26</v>
      </c>
      <c r="E38" s="19">
        <v>1557089060.2</v>
      </c>
      <c r="F38" s="23">
        <f t="shared" si="0"/>
        <v>97.287915687934927</v>
      </c>
    </row>
    <row r="39" spans="1:6" s="15" customFormat="1" x14ac:dyDescent="0.25">
      <c r="A39" s="22" t="s">
        <v>22</v>
      </c>
      <c r="B39" s="12">
        <v>7</v>
      </c>
      <c r="C39" s="12">
        <v>1</v>
      </c>
      <c r="D39" s="18">
        <v>567114866.50999999</v>
      </c>
      <c r="E39" s="19">
        <v>558544724.83000004</v>
      </c>
      <c r="F39" s="23">
        <f t="shared" si="0"/>
        <v>98.488817312665375</v>
      </c>
    </row>
    <row r="40" spans="1:6" s="16" customFormat="1" x14ac:dyDescent="0.25">
      <c r="A40" s="22" t="s">
        <v>26</v>
      </c>
      <c r="B40" s="12">
        <v>7</v>
      </c>
      <c r="C40" s="12">
        <v>2</v>
      </c>
      <c r="D40" s="18">
        <v>787763899.38999999</v>
      </c>
      <c r="E40" s="19">
        <v>758636845.80999994</v>
      </c>
      <c r="F40" s="23">
        <f t="shared" si="0"/>
        <v>96.30256557801718</v>
      </c>
    </row>
    <row r="41" spans="1:6" s="16" customFormat="1" x14ac:dyDescent="0.25">
      <c r="A41" s="22" t="s">
        <v>37</v>
      </c>
      <c r="B41" s="12">
        <v>7</v>
      </c>
      <c r="C41" s="12">
        <v>3</v>
      </c>
      <c r="D41" s="18">
        <v>112681490.53</v>
      </c>
      <c r="E41" s="19">
        <v>110792629.40000001</v>
      </c>
      <c r="F41" s="23">
        <f t="shared" si="0"/>
        <v>98.32371659168183</v>
      </c>
    </row>
    <row r="42" spans="1:6" s="17" customFormat="1" x14ac:dyDescent="0.25">
      <c r="A42" s="22" t="s">
        <v>52</v>
      </c>
      <c r="B42" s="12">
        <v>7</v>
      </c>
      <c r="C42" s="12">
        <v>7</v>
      </c>
      <c r="D42" s="18">
        <v>106207476.37</v>
      </c>
      <c r="E42" s="19">
        <v>102489985.2</v>
      </c>
      <c r="F42" s="23">
        <f t="shared" si="0"/>
        <v>96.49978391629493</v>
      </c>
    </row>
    <row r="43" spans="1:6" s="16" customFormat="1" x14ac:dyDescent="0.25">
      <c r="A43" s="22" t="s">
        <v>15</v>
      </c>
      <c r="B43" s="12">
        <v>7</v>
      </c>
      <c r="C43" s="12">
        <v>9</v>
      </c>
      <c r="D43" s="18">
        <v>26728124.460000001</v>
      </c>
      <c r="E43" s="19">
        <v>26624874.960000001</v>
      </c>
      <c r="F43" s="23">
        <f t="shared" si="0"/>
        <v>99.613704657225327</v>
      </c>
    </row>
    <row r="44" spans="1:6" x14ac:dyDescent="0.25">
      <c r="A44" s="22" t="s">
        <v>53</v>
      </c>
      <c r="B44" s="12">
        <v>8</v>
      </c>
      <c r="C44" s="12"/>
      <c r="D44" s="18">
        <v>147531521.66</v>
      </c>
      <c r="E44" s="19">
        <v>145873666.35999998</v>
      </c>
      <c r="F44" s="23">
        <f t="shared" si="0"/>
        <v>98.87627045302176</v>
      </c>
    </row>
    <row r="45" spans="1:6" s="14" customFormat="1" x14ac:dyDescent="0.25">
      <c r="A45" s="22" t="s">
        <v>16</v>
      </c>
      <c r="B45" s="12">
        <v>8</v>
      </c>
      <c r="C45" s="12">
        <v>1</v>
      </c>
      <c r="D45" s="18">
        <v>141824791.31</v>
      </c>
      <c r="E45" s="19">
        <v>140191541.09999999</v>
      </c>
      <c r="F45" s="23">
        <f t="shared" si="0"/>
        <v>98.848402881531442</v>
      </c>
    </row>
    <row r="46" spans="1:6" x14ac:dyDescent="0.25">
      <c r="A46" s="22" t="s">
        <v>17</v>
      </c>
      <c r="B46" s="12">
        <v>8</v>
      </c>
      <c r="C46" s="12">
        <v>4</v>
      </c>
      <c r="D46" s="18">
        <v>5706730.3499999996</v>
      </c>
      <c r="E46" s="19">
        <v>5682125.2599999998</v>
      </c>
      <c r="F46" s="23">
        <f t="shared" si="0"/>
        <v>99.568840851224024</v>
      </c>
    </row>
    <row r="47" spans="1:6" s="14" customFormat="1" x14ac:dyDescent="0.25">
      <c r="A47" s="22" t="s">
        <v>54</v>
      </c>
      <c r="B47" s="12">
        <v>9</v>
      </c>
      <c r="C47" s="12"/>
      <c r="D47" s="18">
        <v>3223100</v>
      </c>
      <c r="E47" s="19">
        <v>3002510.41</v>
      </c>
      <c r="F47" s="23">
        <f t="shared" si="0"/>
        <v>93.155980577704696</v>
      </c>
    </row>
    <row r="48" spans="1:6" x14ac:dyDescent="0.25">
      <c r="A48" s="22" t="s">
        <v>38</v>
      </c>
      <c r="B48" s="12">
        <v>9</v>
      </c>
      <c r="C48" s="12">
        <v>9</v>
      </c>
      <c r="D48" s="18">
        <v>3223100</v>
      </c>
      <c r="E48" s="19">
        <v>3002510.41</v>
      </c>
      <c r="F48" s="23">
        <f t="shared" si="0"/>
        <v>93.155980577704696</v>
      </c>
    </row>
    <row r="49" spans="1:6" x14ac:dyDescent="0.25">
      <c r="A49" s="22" t="s">
        <v>55</v>
      </c>
      <c r="B49" s="12">
        <v>10</v>
      </c>
      <c r="C49" s="12"/>
      <c r="D49" s="18">
        <v>138282859.13999999</v>
      </c>
      <c r="E49" s="19">
        <v>121819790.15000001</v>
      </c>
      <c r="F49" s="23">
        <f t="shared" si="0"/>
        <v>88.094642320540629</v>
      </c>
    </row>
    <row r="50" spans="1:6" x14ac:dyDescent="0.25">
      <c r="A50" s="22" t="s">
        <v>18</v>
      </c>
      <c r="B50" s="12">
        <v>10</v>
      </c>
      <c r="C50" s="12">
        <v>1</v>
      </c>
      <c r="D50" s="18">
        <v>5839300</v>
      </c>
      <c r="E50" s="19">
        <v>5839300</v>
      </c>
      <c r="F50" s="23">
        <f t="shared" si="0"/>
        <v>100</v>
      </c>
    </row>
    <row r="51" spans="1:6" x14ac:dyDescent="0.25">
      <c r="A51" s="22" t="s">
        <v>14</v>
      </c>
      <c r="B51" s="12">
        <v>10</v>
      </c>
      <c r="C51" s="12">
        <v>3</v>
      </c>
      <c r="D51" s="18">
        <v>65525531.939999998</v>
      </c>
      <c r="E51" s="19">
        <v>54659569.899999999</v>
      </c>
      <c r="F51" s="23">
        <f t="shared" si="0"/>
        <v>83.417208959173848</v>
      </c>
    </row>
    <row r="52" spans="1:6" s="14" customFormat="1" x14ac:dyDescent="0.25">
      <c r="A52" s="22" t="s">
        <v>30</v>
      </c>
      <c r="B52" s="12">
        <v>10</v>
      </c>
      <c r="C52" s="12">
        <v>4</v>
      </c>
      <c r="D52" s="18">
        <v>53792127.200000003</v>
      </c>
      <c r="E52" s="19">
        <v>48195023.25</v>
      </c>
      <c r="F52" s="23">
        <f t="shared" si="0"/>
        <v>89.594938439244316</v>
      </c>
    </row>
    <row r="53" spans="1:6" x14ac:dyDescent="0.25">
      <c r="A53" s="22" t="s">
        <v>4</v>
      </c>
      <c r="B53" s="12">
        <v>10</v>
      </c>
      <c r="C53" s="12">
        <v>6</v>
      </c>
      <c r="D53" s="18">
        <v>13125900</v>
      </c>
      <c r="E53" s="19">
        <v>13125897</v>
      </c>
      <c r="F53" s="23">
        <f t="shared" si="0"/>
        <v>99.999977144424378</v>
      </c>
    </row>
    <row r="54" spans="1:6" x14ac:dyDescent="0.25">
      <c r="A54" s="22" t="s">
        <v>56</v>
      </c>
      <c r="B54" s="12">
        <v>11</v>
      </c>
      <c r="C54" s="12"/>
      <c r="D54" s="18">
        <v>439978189.45999998</v>
      </c>
      <c r="E54" s="19">
        <v>124343393.97</v>
      </c>
      <c r="F54" s="23">
        <f t="shared" si="0"/>
        <v>28.261263160024097</v>
      </c>
    </row>
    <row r="55" spans="1:6" x14ac:dyDescent="0.25">
      <c r="A55" s="22" t="s">
        <v>62</v>
      </c>
      <c r="B55" s="12">
        <v>11</v>
      </c>
      <c r="C55" s="12">
        <v>1</v>
      </c>
      <c r="D55" s="18">
        <v>222858.8</v>
      </c>
      <c r="E55" s="19">
        <v>164570</v>
      </c>
      <c r="F55" s="23">
        <f t="shared" si="0"/>
        <v>73.844963716936462</v>
      </c>
    </row>
    <row r="56" spans="1:6" x14ac:dyDescent="0.25">
      <c r="A56" s="22" t="s">
        <v>5</v>
      </c>
      <c r="B56" s="12">
        <v>11</v>
      </c>
      <c r="C56" s="12">
        <v>2</v>
      </c>
      <c r="D56" s="18">
        <v>334130330.52999997</v>
      </c>
      <c r="E56" s="19">
        <v>33640000.420000002</v>
      </c>
      <c r="F56" s="23">
        <f t="shared" si="0"/>
        <v>10.067927795312681</v>
      </c>
    </row>
    <row r="57" spans="1:6" s="14" customFormat="1" x14ac:dyDescent="0.25">
      <c r="A57" s="22" t="s">
        <v>61</v>
      </c>
      <c r="B57" s="12">
        <v>11</v>
      </c>
      <c r="C57" s="12">
        <v>3</v>
      </c>
      <c r="D57" s="18">
        <v>101407165</v>
      </c>
      <c r="E57" s="19">
        <v>86398628.989999995</v>
      </c>
      <c r="F57" s="23">
        <f t="shared" si="0"/>
        <v>85.199728234193302</v>
      </c>
    </row>
    <row r="58" spans="1:6" x14ac:dyDescent="0.25">
      <c r="A58" s="22" t="s">
        <v>23</v>
      </c>
      <c r="B58" s="12">
        <v>11</v>
      </c>
      <c r="C58" s="12">
        <v>5</v>
      </c>
      <c r="D58" s="18">
        <v>4217835.13</v>
      </c>
      <c r="E58" s="19">
        <v>4140194.56</v>
      </c>
      <c r="F58" s="23">
        <f t="shared" si="0"/>
        <v>98.159231747875367</v>
      </c>
    </row>
    <row r="59" spans="1:6" x14ac:dyDescent="0.25">
      <c r="A59" s="22" t="s">
        <v>57</v>
      </c>
      <c r="B59" s="12">
        <v>12</v>
      </c>
      <c r="C59" s="12"/>
      <c r="D59" s="18">
        <v>27268295.140000001</v>
      </c>
      <c r="E59" s="19">
        <v>26985854.379999999</v>
      </c>
      <c r="F59" s="23">
        <f t="shared" si="0"/>
        <v>98.964215553081331</v>
      </c>
    </row>
    <row r="60" spans="1:6" s="14" customFormat="1" x14ac:dyDescent="0.25">
      <c r="A60" s="22" t="s">
        <v>24</v>
      </c>
      <c r="B60" s="12">
        <v>12</v>
      </c>
      <c r="C60" s="12">
        <v>1</v>
      </c>
      <c r="D60" s="18">
        <v>19027729.460000001</v>
      </c>
      <c r="E60" s="19">
        <v>18746260.289999999</v>
      </c>
      <c r="F60" s="23">
        <f t="shared" si="0"/>
        <v>98.520742211561782</v>
      </c>
    </row>
    <row r="61" spans="1:6" x14ac:dyDescent="0.25">
      <c r="A61" s="22" t="s">
        <v>25</v>
      </c>
      <c r="B61" s="12">
        <v>12</v>
      </c>
      <c r="C61" s="12">
        <v>2</v>
      </c>
      <c r="D61" s="18">
        <v>8240565.6799999997</v>
      </c>
      <c r="E61" s="19">
        <v>8239594.0899999999</v>
      </c>
      <c r="F61" s="23">
        <f t="shared" si="0"/>
        <v>99.988209668635278</v>
      </c>
    </row>
    <row r="62" spans="1:6" s="14" customFormat="1" x14ac:dyDescent="0.25">
      <c r="A62" s="22" t="s">
        <v>58</v>
      </c>
      <c r="B62" s="12">
        <v>13</v>
      </c>
      <c r="C62" s="12"/>
      <c r="D62" s="18">
        <v>5511000</v>
      </c>
      <c r="E62" s="19">
        <v>5462019.4400000004</v>
      </c>
      <c r="F62" s="23">
        <f t="shared" si="0"/>
        <v>99.111221919796776</v>
      </c>
    </row>
    <row r="63" spans="1:6" x14ac:dyDescent="0.25">
      <c r="A63" s="22" t="s">
        <v>36</v>
      </c>
      <c r="B63" s="12">
        <v>13</v>
      </c>
      <c r="C63" s="12">
        <v>1</v>
      </c>
      <c r="D63" s="18">
        <v>5511000</v>
      </c>
      <c r="E63" s="19">
        <v>5462019.4400000004</v>
      </c>
      <c r="F63" s="23">
        <f t="shared" si="0"/>
        <v>99.111221919796776</v>
      </c>
    </row>
    <row r="64" spans="1:6" x14ac:dyDescent="0.25">
      <c r="A64" s="24" t="s">
        <v>59</v>
      </c>
      <c r="B64" s="25"/>
      <c r="C64" s="25"/>
      <c r="D64" s="18">
        <v>5662400768.9099998</v>
      </c>
      <c r="E64" s="19">
        <v>3963630857.2600002</v>
      </c>
      <c r="F64" s="23">
        <f t="shared" si="0"/>
        <v>69.999122616377278</v>
      </c>
    </row>
  </sheetData>
  <autoFilter ref="A9:F64"/>
  <mergeCells count="8">
    <mergeCell ref="E3:F3"/>
    <mergeCell ref="A4:F4"/>
    <mergeCell ref="A5:F5"/>
    <mergeCell ref="A7:A8"/>
    <mergeCell ref="B7:C7"/>
    <mergeCell ref="D7:D8"/>
    <mergeCell ref="E7:E8"/>
    <mergeCell ref="F7:F8"/>
  </mergeCells>
  <phoneticPr fontId="28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60" firstPageNumber="24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функц </vt:lpstr>
      <vt:lpstr>'исполнение функц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MedvedevSM</cp:lastModifiedBy>
  <cp:lastPrinted>2019-03-27T04:40:09Z</cp:lastPrinted>
  <dcterms:created xsi:type="dcterms:W3CDTF">2013-06-27T09:53:53Z</dcterms:created>
  <dcterms:modified xsi:type="dcterms:W3CDTF">2019-06-18T11:34:08Z</dcterms:modified>
</cp:coreProperties>
</file>